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705" windowWidth="19440" windowHeight="879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ЦП!$A$1:$Y$23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U10" i="2" l="1"/>
  <c r="V16" i="2" l="1"/>
  <c r="V15" i="2"/>
  <c r="V14" i="2"/>
  <c r="V13" i="2"/>
  <c r="V12" i="2"/>
  <c r="V11" i="2"/>
  <c r="V10" i="2"/>
  <c r="V9" i="2"/>
  <c r="V8" i="2"/>
  <c r="V7" i="2"/>
  <c r="V6" i="2"/>
  <c r="V5" i="2"/>
</calcChain>
</file>

<file path=xl/sharedStrings.xml><?xml version="1.0" encoding="utf-8"?>
<sst xmlns="http://schemas.openxmlformats.org/spreadsheetml/2006/main" count="196" uniqueCount="88">
  <si>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</si>
  <si>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</si>
  <si>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</si>
  <si>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</si>
  <si>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</si>
  <si>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</si>
  <si>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</si>
  <si>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</si>
  <si>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</si>
  <si>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</si>
  <si>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</si>
  <si>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</si>
  <si>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</si>
  <si>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</si>
  <si>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</si>
  <si>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</si>
  <si>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</si>
  <si>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</si>
  <si>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</si>
  <si>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</si>
  <si>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</si>
  <si>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</si>
  <si>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</si>
  <si>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</si>
  <si>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</si>
  <si>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</si>
  <si>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</si>
  <si>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</si>
  <si>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</si>
  <si>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</si>
  <si>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</si>
  <si>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</si>
  <si>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</si>
  <si>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</si>
  <si>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</si>
  <si>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 xml:space="preserve"> Штука</t>
  </si>
  <si>
    <t>5084 Т</t>
  </si>
  <si>
    <t>5085 Т</t>
  </si>
  <si>
    <t>5086 Т</t>
  </si>
  <si>
    <t>5087 Т</t>
  </si>
  <si>
    <t>5088 Т</t>
  </si>
  <si>
    <t>5089 Т</t>
  </si>
  <si>
    <t>5378 Т</t>
  </si>
  <si>
    <t>5379 Т</t>
  </si>
  <si>
    <t>5380 Т</t>
  </si>
  <si>
    <t>5381 Т</t>
  </si>
  <si>
    <t>5382 Т</t>
  </si>
  <si>
    <t>5383 Т</t>
  </si>
  <si>
    <t>141230.110.000010</t>
  </si>
  <si>
    <t>Халат</t>
  </si>
  <si>
    <t>униформа, мужской, из хлопчатобумажной ткани</t>
  </si>
  <si>
    <t>141230.290.000014</t>
  </si>
  <si>
    <t>униформа, женский, из хлопчатобумажной ткани</t>
  </si>
  <si>
    <t>141414.410.000000</t>
  </si>
  <si>
    <t>повседневный, женский, из хлопчатобумажной пряжи</t>
  </si>
  <si>
    <t>141943.930.000001</t>
  </si>
  <si>
    <t>Шапка-ушанка</t>
  </si>
  <si>
    <t>форменная, меховая</t>
  </si>
  <si>
    <t>141943.990.000015</t>
  </si>
  <si>
    <t>Шапка</t>
  </si>
  <si>
    <t>повседневная, из хлопчатобумажной пряжи</t>
  </si>
  <si>
    <t>152032.990.000016</t>
  </si>
  <si>
    <t>Валенки</t>
  </si>
  <si>
    <t>повседневные, мужские, из овечьей шерсти, без галош</t>
  </si>
  <si>
    <t>329911.300.000002</t>
  </si>
  <si>
    <t>Рукавицы</t>
  </si>
  <si>
    <t>для защиты от механических воздействий</t>
  </si>
  <si>
    <t>329911.900.000018</t>
  </si>
  <si>
    <t>Респиратор</t>
  </si>
  <si>
    <t>пылезащитный</t>
  </si>
  <si>
    <t>329911.900.000024</t>
  </si>
  <si>
    <t>Щиток</t>
  </si>
  <si>
    <t>защитный</t>
  </si>
  <si>
    <t>329911.900.000036</t>
  </si>
  <si>
    <t>для электросварщиков</t>
  </si>
  <si>
    <t>хлопчатобумажный, ГОСТ 12.4.131-83 Халат рабочий  с отлажным воротником, центральной бортовой застежкой, двумя накладными карманами. Ткань смесовая, ВО, полиэфир 65 %, хлопок 35 %. Цвет темно-синий.</t>
  </si>
  <si>
    <t xml:space="preserve">ГОСТ 12.4.132-83, ткань 100% хлопок, бязь гладкоокрашенная,плотность 1425г/м.кв. Цвет- белый. </t>
  </si>
  <si>
    <t>ГОСТ 12.4.132-83 Цвет: черный, Ткант: диагональ (100% хлопок), пл 220-240 г/м2</t>
  </si>
  <si>
    <t xml:space="preserve">ГОСТ 10325-79, мужские, меховая, с суконным верхом. Головной убор комбинированный. Колпак из сукна. Наушник, назатыльник и лобик изоблагороженной овчины черного цвета. Подклад утепленный, устойчивый по форме. Детали колпака цельные. Утепляющая подкладка пошивается согласно с принятой технологией.Сукно темно-синего цвета. Размеры: 54-64.. </t>
  </si>
  <si>
    <t>Рекомендуется как дополнение к утепленному рабочему костюмуи для повседневного использования. _x000D_</t>
  </si>
  <si>
    <t>ГОСТ 18724-88. Валенки предназначены для защиты от пониженных температур и контакта с мокрыми поверхностями. #Материал верха шерсть- 100%. #Подошва: резина. #Цвет: серый.#Наличие товарного ярлыка с указанием наименования изделия, обозначение стандарта или технических условий на изделие, размер, дата выпуска, название предприятия-изготовителя и местонахождение (адрес)</t>
  </si>
  <si>
    <t xml:space="preserve">Рукавицы утепленные, однопалые, верх- из двунитки. Утеплитель ватин нетканный материал (50% шерсть+50% синтетика). </t>
  </si>
  <si>
    <t xml:space="preserve">ГОСТ 12.4.010-75, рукавицы однопалые. Ткань х/б двунитка плотность260г/м2. Наладонник из плотного полульняного брезентас огнеупорнойотделкой, состав 67% лен, 33% хлопок, поверхностная плотность 550 гр/м2.При изготовлении используются нитки44ЛХ. Двойной шов повышаетпрочность и долговечность данногоизделия. Стойкие к механическимнагрузкам и истиранию.. </t>
  </si>
  <si>
    <t xml:space="preserve">ГОСТ 12.4.010-75, рукавицы однопалые Типа В. Ткань верха - парусина полульняная с огнезащитной пропиткой, плотность 410-550 г/кв.м.Прочные рукавицы с огнеупорной пропиткой предназначены для работ, связанных со значительными механическими иистирающими нагрузками.Двойной шов с армированной нити увеличивает прочность и срок службы.. </t>
  </si>
  <si>
    <t xml:space="preserve">ГОСТ 12.4.193-99,ТУ 6-16-1735-72, У-2К, защита от пылевидных частиц. </t>
  </si>
  <si>
    <t xml:space="preserve">Материал поликарбонат. Щиток, держатель наголовный, крепление на каску. ГОСТ12.4.023.-84. Щиток прозрачный.
</t>
  </si>
  <si>
    <t>ГОСТ Р 12.4.035-78 Защищают глаза и лицо при сварочных работах</t>
  </si>
  <si>
    <t xml:space="preserve">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</si>
</sst>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;[Red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8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0" fontId="17" fillId="0" borderId="0" xfId="0" applyFont="1" applyAlignment="1"/>
    <xf numFmtId="171" fontId="6" fillId="2" borderId="2" xfId="0" applyNumberFormat="1" applyFont="1" applyFill="1" applyBorder="1" applyAlignment="1">
      <alignment horizontal="center" vertical="center" wrapText="1"/>
    </xf>
    <xf numFmtId="171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8"/>
  <sheetViews>
    <sheetView tabSelected="1" view="pageBreakPreview" zoomScale="70" zoomScaleNormal="70" zoomScaleSheetLayoutView="70" workbookViewId="0">
      <selection activeCell="G5" sqref="G5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6" t="s">
        <v>31</v>
      </c>
      <c r="U1" s="26"/>
      <c r="V1" s="26"/>
      <c r="W1" s="26"/>
      <c r="X1" s="26"/>
      <c r="Y1" s="26"/>
    </row>
    <row r="2" spans="1:25" x14ac:dyDescent="0.2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0">
        <v>1</v>
      </c>
      <c r="B4" s="17">
        <v>2</v>
      </c>
      <c r="C4" s="20">
        <v>3</v>
      </c>
      <c r="D4" s="17">
        <v>4</v>
      </c>
      <c r="E4" s="20">
        <v>5</v>
      </c>
      <c r="F4" s="17">
        <v>6</v>
      </c>
      <c r="G4" s="20">
        <v>7</v>
      </c>
      <c r="H4" s="17">
        <v>8</v>
      </c>
      <c r="I4" s="20">
        <v>9</v>
      </c>
      <c r="J4" s="17">
        <v>10</v>
      </c>
      <c r="K4" s="20">
        <v>11</v>
      </c>
      <c r="L4" s="17">
        <v>12</v>
      </c>
      <c r="M4" s="20">
        <v>13</v>
      </c>
      <c r="N4" s="17">
        <v>14</v>
      </c>
      <c r="O4" s="20">
        <v>15</v>
      </c>
      <c r="P4" s="17">
        <v>16</v>
      </c>
      <c r="Q4" s="20">
        <v>17</v>
      </c>
      <c r="R4" s="17">
        <v>18</v>
      </c>
      <c r="S4" s="20">
        <v>19</v>
      </c>
      <c r="T4" s="17">
        <v>20</v>
      </c>
      <c r="U4" s="20">
        <v>21</v>
      </c>
      <c r="V4" s="17">
        <v>22</v>
      </c>
      <c r="W4" s="20">
        <v>23</v>
      </c>
      <c r="X4" s="17">
        <v>24</v>
      </c>
      <c r="Y4" s="20">
        <v>25</v>
      </c>
    </row>
    <row r="5" spans="1:25" s="6" customFormat="1" ht="114.75" x14ac:dyDescent="0.2">
      <c r="A5" s="10">
        <v>1</v>
      </c>
      <c r="B5" s="22" t="s">
        <v>36</v>
      </c>
      <c r="C5" s="9" t="s">
        <v>25</v>
      </c>
      <c r="D5" s="22" t="s">
        <v>48</v>
      </c>
      <c r="E5" s="22" t="s">
        <v>49</v>
      </c>
      <c r="F5" s="22" t="s">
        <v>50</v>
      </c>
      <c r="G5" s="22" t="s">
        <v>75</v>
      </c>
      <c r="H5" s="15" t="s">
        <v>29</v>
      </c>
      <c r="I5" s="13">
        <v>0</v>
      </c>
      <c r="J5" s="12" t="s">
        <v>33</v>
      </c>
      <c r="K5" s="9" t="s">
        <v>24</v>
      </c>
      <c r="L5" s="12" t="s">
        <v>30</v>
      </c>
      <c r="M5" s="9" t="s">
        <v>24</v>
      </c>
      <c r="N5" s="12" t="s">
        <v>27</v>
      </c>
      <c r="O5" s="16" t="s">
        <v>32</v>
      </c>
      <c r="P5" s="14">
        <v>0</v>
      </c>
      <c r="Q5" s="24">
        <v>796</v>
      </c>
      <c r="R5" s="18" t="s">
        <v>35</v>
      </c>
      <c r="S5" s="25">
        <v>4</v>
      </c>
      <c r="T5" s="25">
        <v>4311.8599999999997</v>
      </c>
      <c r="U5" s="25">
        <v>17247.439999999999</v>
      </c>
      <c r="V5" s="19">
        <f t="shared" ref="V5:V16" si="0">U5*1.18</f>
        <v>20351.979199999998</v>
      </c>
      <c r="W5" s="11"/>
      <c r="X5" s="12">
        <v>2018</v>
      </c>
      <c r="Y5" s="9"/>
    </row>
    <row r="6" spans="1:25" s="6" customFormat="1" ht="89.25" x14ac:dyDescent="0.2">
      <c r="A6" s="10">
        <v>2</v>
      </c>
      <c r="B6" s="22" t="s">
        <v>37</v>
      </c>
      <c r="C6" s="9" t="s">
        <v>25</v>
      </c>
      <c r="D6" s="22" t="s">
        <v>51</v>
      </c>
      <c r="E6" s="22" t="s">
        <v>49</v>
      </c>
      <c r="F6" s="22" t="s">
        <v>52</v>
      </c>
      <c r="G6" s="22" t="s">
        <v>76</v>
      </c>
      <c r="H6" s="15" t="s">
        <v>29</v>
      </c>
      <c r="I6" s="13">
        <v>0</v>
      </c>
      <c r="J6" s="12" t="s">
        <v>33</v>
      </c>
      <c r="K6" s="9" t="s">
        <v>24</v>
      </c>
      <c r="L6" s="12" t="s">
        <v>30</v>
      </c>
      <c r="M6" s="9" t="s">
        <v>24</v>
      </c>
      <c r="N6" s="12" t="s">
        <v>27</v>
      </c>
      <c r="O6" s="16" t="s">
        <v>32</v>
      </c>
      <c r="P6" s="14">
        <v>0</v>
      </c>
      <c r="Q6" s="24">
        <v>796</v>
      </c>
      <c r="R6" s="18" t="s">
        <v>35</v>
      </c>
      <c r="S6" s="25">
        <v>42</v>
      </c>
      <c r="T6" s="25">
        <v>2739.83</v>
      </c>
      <c r="U6" s="25">
        <v>115072.86</v>
      </c>
      <c r="V6" s="19">
        <f t="shared" si="0"/>
        <v>135785.9748</v>
      </c>
      <c r="W6" s="11"/>
      <c r="X6" s="12">
        <v>2018</v>
      </c>
      <c r="Y6" s="9"/>
    </row>
    <row r="7" spans="1:25" s="6" customFormat="1" ht="89.25" x14ac:dyDescent="0.2">
      <c r="A7" s="10">
        <v>3</v>
      </c>
      <c r="B7" s="22" t="s">
        <v>38</v>
      </c>
      <c r="C7" s="9" t="s">
        <v>25</v>
      </c>
      <c r="D7" s="22" t="s">
        <v>53</v>
      </c>
      <c r="E7" s="22" t="s">
        <v>49</v>
      </c>
      <c r="F7" s="22" t="s">
        <v>54</v>
      </c>
      <c r="G7" s="22" t="s">
        <v>77</v>
      </c>
      <c r="H7" s="15" t="s">
        <v>29</v>
      </c>
      <c r="I7" s="13">
        <v>0</v>
      </c>
      <c r="J7" s="12" t="s">
        <v>33</v>
      </c>
      <c r="K7" s="9" t="s">
        <v>24</v>
      </c>
      <c r="L7" s="12" t="s">
        <v>30</v>
      </c>
      <c r="M7" s="9" t="s">
        <v>24</v>
      </c>
      <c r="N7" s="12" t="s">
        <v>27</v>
      </c>
      <c r="O7" s="16" t="s">
        <v>32</v>
      </c>
      <c r="P7" s="14">
        <v>0</v>
      </c>
      <c r="Q7" s="24">
        <v>796</v>
      </c>
      <c r="R7" s="18" t="s">
        <v>35</v>
      </c>
      <c r="S7" s="25">
        <v>20</v>
      </c>
      <c r="T7" s="25">
        <v>3638.14</v>
      </c>
      <c r="U7" s="25">
        <v>72762.8</v>
      </c>
      <c r="V7" s="19">
        <f t="shared" si="0"/>
        <v>85860.103999999992</v>
      </c>
      <c r="W7" s="11"/>
      <c r="X7" s="12">
        <v>2018</v>
      </c>
      <c r="Y7" s="9"/>
    </row>
    <row r="8" spans="1:25" s="6" customFormat="1" ht="191.25" x14ac:dyDescent="0.2">
      <c r="A8" s="10">
        <v>4</v>
      </c>
      <c r="B8" s="22" t="s">
        <v>39</v>
      </c>
      <c r="C8" s="9" t="s">
        <v>25</v>
      </c>
      <c r="D8" s="22" t="s">
        <v>55</v>
      </c>
      <c r="E8" s="22" t="s">
        <v>56</v>
      </c>
      <c r="F8" s="22" t="s">
        <v>57</v>
      </c>
      <c r="G8" s="22" t="s">
        <v>78</v>
      </c>
      <c r="H8" s="15" t="s">
        <v>29</v>
      </c>
      <c r="I8" s="13">
        <v>0</v>
      </c>
      <c r="J8" s="12" t="s">
        <v>33</v>
      </c>
      <c r="K8" s="9" t="s">
        <v>24</v>
      </c>
      <c r="L8" s="12" t="s">
        <v>30</v>
      </c>
      <c r="M8" s="9" t="s">
        <v>24</v>
      </c>
      <c r="N8" s="12" t="s">
        <v>27</v>
      </c>
      <c r="O8" s="16" t="s">
        <v>32</v>
      </c>
      <c r="P8" s="14">
        <v>0</v>
      </c>
      <c r="Q8" s="24">
        <v>796</v>
      </c>
      <c r="R8" s="18" t="s">
        <v>35</v>
      </c>
      <c r="S8" s="25">
        <v>120</v>
      </c>
      <c r="T8" s="25">
        <v>3009.32</v>
      </c>
      <c r="U8" s="25">
        <v>361118.4</v>
      </c>
      <c r="V8" s="19">
        <f t="shared" si="0"/>
        <v>426119.712</v>
      </c>
      <c r="W8" s="11"/>
      <c r="X8" s="12">
        <v>2018</v>
      </c>
      <c r="Y8" s="9"/>
    </row>
    <row r="9" spans="1:25" s="6" customFormat="1" ht="89.25" x14ac:dyDescent="0.2">
      <c r="A9" s="10">
        <v>5</v>
      </c>
      <c r="B9" s="23" t="s">
        <v>40</v>
      </c>
      <c r="C9" s="9" t="s">
        <v>25</v>
      </c>
      <c r="D9" s="22" t="s">
        <v>58</v>
      </c>
      <c r="E9" s="22" t="s">
        <v>59</v>
      </c>
      <c r="F9" s="22" t="s">
        <v>60</v>
      </c>
      <c r="G9" s="22" t="s">
        <v>79</v>
      </c>
      <c r="H9" s="15" t="s">
        <v>29</v>
      </c>
      <c r="I9" s="13">
        <v>0</v>
      </c>
      <c r="J9" s="12" t="s">
        <v>33</v>
      </c>
      <c r="K9" s="9" t="s">
        <v>24</v>
      </c>
      <c r="L9" s="12" t="s">
        <v>30</v>
      </c>
      <c r="M9" s="9" t="s">
        <v>24</v>
      </c>
      <c r="N9" s="12" t="s">
        <v>27</v>
      </c>
      <c r="O9" s="16" t="s">
        <v>32</v>
      </c>
      <c r="P9" s="14">
        <v>0</v>
      </c>
      <c r="Q9" s="24">
        <v>796</v>
      </c>
      <c r="R9" s="18" t="s">
        <v>35</v>
      </c>
      <c r="S9" s="25">
        <v>152</v>
      </c>
      <c r="T9" s="25">
        <v>1167.8</v>
      </c>
      <c r="U9" s="25">
        <v>177505.6</v>
      </c>
      <c r="V9" s="19">
        <f t="shared" si="0"/>
        <v>209456.60800000001</v>
      </c>
      <c r="W9" s="11"/>
      <c r="X9" s="12">
        <v>2018</v>
      </c>
      <c r="Y9" s="9"/>
    </row>
    <row r="10" spans="1:25" s="6" customFormat="1" ht="204" x14ac:dyDescent="0.2">
      <c r="A10" s="10">
        <v>6</v>
      </c>
      <c r="B10" s="22" t="s">
        <v>41</v>
      </c>
      <c r="C10" s="9" t="s">
        <v>25</v>
      </c>
      <c r="D10" s="22" t="s">
        <v>61</v>
      </c>
      <c r="E10" s="22" t="s">
        <v>62</v>
      </c>
      <c r="F10" s="22" t="s">
        <v>63</v>
      </c>
      <c r="G10" s="22" t="s">
        <v>80</v>
      </c>
      <c r="H10" s="15" t="s">
        <v>29</v>
      </c>
      <c r="I10" s="13">
        <v>0</v>
      </c>
      <c r="J10" s="12" t="s">
        <v>33</v>
      </c>
      <c r="K10" s="9" t="s">
        <v>24</v>
      </c>
      <c r="L10" s="12" t="s">
        <v>30</v>
      </c>
      <c r="M10" s="9" t="s">
        <v>24</v>
      </c>
      <c r="N10" s="12" t="s">
        <v>27</v>
      </c>
      <c r="O10" s="16" t="s">
        <v>32</v>
      </c>
      <c r="P10" s="14">
        <v>0</v>
      </c>
      <c r="Q10" s="24">
        <v>715</v>
      </c>
      <c r="R10" s="18" t="s">
        <v>87</v>
      </c>
      <c r="S10" s="25">
        <v>50</v>
      </c>
      <c r="T10" s="25">
        <v>6288.14</v>
      </c>
      <c r="U10" s="25">
        <f>S10*T10</f>
        <v>314407</v>
      </c>
      <c r="V10" s="19">
        <f t="shared" si="0"/>
        <v>371000.26</v>
      </c>
      <c r="W10" s="11"/>
      <c r="X10" s="12">
        <v>2018</v>
      </c>
      <c r="Y10" s="9"/>
    </row>
    <row r="11" spans="1:25" s="6" customFormat="1" ht="89.25" x14ac:dyDescent="0.2">
      <c r="A11" s="10">
        <v>7</v>
      </c>
      <c r="B11" s="22" t="s">
        <v>42</v>
      </c>
      <c r="C11" s="9" t="s">
        <v>25</v>
      </c>
      <c r="D11" s="22" t="s">
        <v>64</v>
      </c>
      <c r="E11" s="22" t="s">
        <v>65</v>
      </c>
      <c r="F11" s="22" t="s">
        <v>66</v>
      </c>
      <c r="G11" s="22" t="s">
        <v>81</v>
      </c>
      <c r="H11" s="15" t="s">
        <v>29</v>
      </c>
      <c r="I11" s="13">
        <v>0</v>
      </c>
      <c r="J11" s="12" t="s">
        <v>33</v>
      </c>
      <c r="K11" s="9" t="s">
        <v>24</v>
      </c>
      <c r="L11" s="12" t="s">
        <v>30</v>
      </c>
      <c r="M11" s="9" t="s">
        <v>24</v>
      </c>
      <c r="N11" s="12" t="s">
        <v>27</v>
      </c>
      <c r="O11" s="16" t="s">
        <v>32</v>
      </c>
      <c r="P11" s="14">
        <v>0</v>
      </c>
      <c r="Q11" s="24">
        <v>715</v>
      </c>
      <c r="R11" s="18" t="s">
        <v>87</v>
      </c>
      <c r="S11" s="25">
        <v>274</v>
      </c>
      <c r="T11" s="25">
        <v>404.24</v>
      </c>
      <c r="U11" s="25">
        <v>110761.76000000001</v>
      </c>
      <c r="V11" s="19">
        <f t="shared" si="0"/>
        <v>130698.8768</v>
      </c>
      <c r="W11" s="11"/>
      <c r="X11" s="12">
        <v>2018</v>
      </c>
      <c r="Y11" s="9"/>
    </row>
    <row r="12" spans="1:25" s="6" customFormat="1" ht="204" x14ac:dyDescent="0.2">
      <c r="A12" s="10">
        <v>8</v>
      </c>
      <c r="B12" s="22" t="s">
        <v>43</v>
      </c>
      <c r="C12" s="9" t="s">
        <v>25</v>
      </c>
      <c r="D12" s="22" t="s">
        <v>64</v>
      </c>
      <c r="E12" s="22" t="s">
        <v>65</v>
      </c>
      <c r="F12" s="22" t="s">
        <v>66</v>
      </c>
      <c r="G12" s="22" t="s">
        <v>82</v>
      </c>
      <c r="H12" s="15" t="s">
        <v>29</v>
      </c>
      <c r="I12" s="13">
        <v>0</v>
      </c>
      <c r="J12" s="12" t="s">
        <v>33</v>
      </c>
      <c r="K12" s="9" t="s">
        <v>24</v>
      </c>
      <c r="L12" s="12" t="s">
        <v>30</v>
      </c>
      <c r="M12" s="9" t="s">
        <v>24</v>
      </c>
      <c r="N12" s="12" t="s">
        <v>27</v>
      </c>
      <c r="O12" s="16" t="s">
        <v>32</v>
      </c>
      <c r="P12" s="14">
        <v>0</v>
      </c>
      <c r="Q12" s="24">
        <v>715</v>
      </c>
      <c r="R12" s="18" t="s">
        <v>87</v>
      </c>
      <c r="S12" s="25">
        <v>4300</v>
      </c>
      <c r="T12" s="25">
        <v>314.41000000000003</v>
      </c>
      <c r="U12" s="25">
        <v>1351963</v>
      </c>
      <c r="V12" s="19">
        <f t="shared" si="0"/>
        <v>1595316.3399999999</v>
      </c>
      <c r="W12" s="11"/>
      <c r="X12" s="12">
        <v>2018</v>
      </c>
      <c r="Y12" s="9"/>
    </row>
    <row r="13" spans="1:25" s="6" customFormat="1" ht="191.25" x14ac:dyDescent="0.2">
      <c r="A13" s="10">
        <v>9</v>
      </c>
      <c r="B13" s="22" t="s">
        <v>44</v>
      </c>
      <c r="C13" s="9" t="s">
        <v>25</v>
      </c>
      <c r="D13" s="22" t="s">
        <v>64</v>
      </c>
      <c r="E13" s="22" t="s">
        <v>65</v>
      </c>
      <c r="F13" s="22" t="s">
        <v>66</v>
      </c>
      <c r="G13" s="22" t="s">
        <v>83</v>
      </c>
      <c r="H13" s="15" t="s">
        <v>29</v>
      </c>
      <c r="I13" s="13">
        <v>0</v>
      </c>
      <c r="J13" s="12" t="s">
        <v>33</v>
      </c>
      <c r="K13" s="9" t="s">
        <v>24</v>
      </c>
      <c r="L13" s="12" t="s">
        <v>30</v>
      </c>
      <c r="M13" s="9" t="s">
        <v>24</v>
      </c>
      <c r="N13" s="12" t="s">
        <v>27</v>
      </c>
      <c r="O13" s="16" t="s">
        <v>32</v>
      </c>
      <c r="P13" s="14">
        <v>0</v>
      </c>
      <c r="Q13" s="24">
        <v>715</v>
      </c>
      <c r="R13" s="18" t="s">
        <v>87</v>
      </c>
      <c r="S13" s="25">
        <v>103</v>
      </c>
      <c r="T13" s="25">
        <v>449.15</v>
      </c>
      <c r="U13" s="25">
        <v>46262.45</v>
      </c>
      <c r="V13" s="19">
        <f t="shared" si="0"/>
        <v>54589.690999999992</v>
      </c>
      <c r="W13" s="11"/>
      <c r="X13" s="12">
        <v>2018</v>
      </c>
      <c r="Y13" s="9"/>
    </row>
    <row r="14" spans="1:25" s="6" customFormat="1" ht="89.25" x14ac:dyDescent="0.2">
      <c r="A14" s="10">
        <v>10</v>
      </c>
      <c r="B14" s="22" t="s">
        <v>45</v>
      </c>
      <c r="C14" s="9" t="s">
        <v>25</v>
      </c>
      <c r="D14" s="22" t="s">
        <v>67</v>
      </c>
      <c r="E14" s="22" t="s">
        <v>68</v>
      </c>
      <c r="F14" s="22" t="s">
        <v>69</v>
      </c>
      <c r="G14" s="22" t="s">
        <v>84</v>
      </c>
      <c r="H14" s="15" t="s">
        <v>29</v>
      </c>
      <c r="I14" s="13">
        <v>0</v>
      </c>
      <c r="J14" s="12" t="s">
        <v>33</v>
      </c>
      <c r="K14" s="9" t="s">
        <v>24</v>
      </c>
      <c r="L14" s="12" t="s">
        <v>30</v>
      </c>
      <c r="M14" s="9" t="s">
        <v>24</v>
      </c>
      <c r="N14" s="12" t="s">
        <v>27</v>
      </c>
      <c r="O14" s="16" t="s">
        <v>32</v>
      </c>
      <c r="P14" s="14">
        <v>0</v>
      </c>
      <c r="Q14" s="24">
        <v>796</v>
      </c>
      <c r="R14" s="18" t="s">
        <v>35</v>
      </c>
      <c r="S14" s="25">
        <v>11</v>
      </c>
      <c r="T14" s="25">
        <v>269.49</v>
      </c>
      <c r="U14" s="25">
        <v>2964.3900000000003</v>
      </c>
      <c r="V14" s="19">
        <f t="shared" si="0"/>
        <v>3497.9802000000004</v>
      </c>
      <c r="W14" s="11"/>
      <c r="X14" s="12">
        <v>2018</v>
      </c>
      <c r="Y14" s="9"/>
    </row>
    <row r="15" spans="1:25" s="6" customFormat="1" ht="102" x14ac:dyDescent="0.2">
      <c r="A15" s="10">
        <v>11</v>
      </c>
      <c r="B15" s="22" t="s">
        <v>46</v>
      </c>
      <c r="C15" s="9" t="s">
        <v>25</v>
      </c>
      <c r="D15" s="22" t="s">
        <v>70</v>
      </c>
      <c r="E15" s="22" t="s">
        <v>71</v>
      </c>
      <c r="F15" s="22" t="s">
        <v>72</v>
      </c>
      <c r="G15" s="22" t="s">
        <v>85</v>
      </c>
      <c r="H15" s="15" t="s">
        <v>29</v>
      </c>
      <c r="I15" s="13">
        <v>0</v>
      </c>
      <c r="J15" s="12" t="s">
        <v>33</v>
      </c>
      <c r="K15" s="9" t="s">
        <v>24</v>
      </c>
      <c r="L15" s="12" t="s">
        <v>30</v>
      </c>
      <c r="M15" s="9" t="s">
        <v>24</v>
      </c>
      <c r="N15" s="12" t="s">
        <v>27</v>
      </c>
      <c r="O15" s="16" t="s">
        <v>32</v>
      </c>
      <c r="P15" s="14">
        <v>0</v>
      </c>
      <c r="Q15" s="24">
        <v>796</v>
      </c>
      <c r="R15" s="18" t="s">
        <v>35</v>
      </c>
      <c r="S15" s="25">
        <v>4</v>
      </c>
      <c r="T15" s="25">
        <v>1033.05</v>
      </c>
      <c r="U15" s="25">
        <v>4132.2</v>
      </c>
      <c r="V15" s="19">
        <f t="shared" si="0"/>
        <v>4875.9959999999992</v>
      </c>
      <c r="W15" s="11"/>
      <c r="X15" s="12">
        <v>2018</v>
      </c>
      <c r="Y15" s="9"/>
    </row>
    <row r="16" spans="1:25" s="6" customFormat="1" ht="89.25" x14ac:dyDescent="0.2">
      <c r="A16" s="10">
        <v>12</v>
      </c>
      <c r="B16" s="22" t="s">
        <v>47</v>
      </c>
      <c r="C16" s="9" t="s">
        <v>25</v>
      </c>
      <c r="D16" s="22" t="s">
        <v>73</v>
      </c>
      <c r="E16" s="22" t="s">
        <v>71</v>
      </c>
      <c r="F16" s="22" t="s">
        <v>74</v>
      </c>
      <c r="G16" s="22" t="s">
        <v>86</v>
      </c>
      <c r="H16" s="15" t="s">
        <v>29</v>
      </c>
      <c r="I16" s="13">
        <v>0</v>
      </c>
      <c r="J16" s="12" t="s">
        <v>33</v>
      </c>
      <c r="K16" s="9" t="s">
        <v>24</v>
      </c>
      <c r="L16" s="12" t="s">
        <v>30</v>
      </c>
      <c r="M16" s="9" t="s">
        <v>24</v>
      </c>
      <c r="N16" s="12" t="s">
        <v>27</v>
      </c>
      <c r="O16" s="16" t="s">
        <v>32</v>
      </c>
      <c r="P16" s="14">
        <v>0</v>
      </c>
      <c r="Q16" s="24">
        <v>796</v>
      </c>
      <c r="R16" s="18" t="s">
        <v>35</v>
      </c>
      <c r="S16" s="25">
        <v>3</v>
      </c>
      <c r="T16" s="25">
        <v>943.22</v>
      </c>
      <c r="U16" s="25">
        <v>2829.66</v>
      </c>
      <c r="V16" s="19">
        <f t="shared" si="0"/>
        <v>3338.9987999999998</v>
      </c>
      <c r="W16" s="11"/>
      <c r="X16" s="12">
        <v>2018</v>
      </c>
      <c r="Y16" s="9"/>
    </row>
    <row r="18" spans="6:6" ht="25.5" x14ac:dyDescent="0.35">
      <c r="F18" s="21" t="s">
        <v>34</v>
      </c>
    </row>
  </sheetData>
  <mergeCells count="2">
    <mergeCell ref="T1:Y1"/>
    <mergeCell ref="A2:Y2"/>
  </mergeCells>
  <dataValidations count="5">
    <dataValidation type="custom" allowBlank="1" showInputMessage="1" showErrorMessage="1" sqref="U5:U16">
      <formula1>S5*T5</formula1>
    </dataValidation>
    <dataValidation type="list" allowBlank="1" showInputMessage="1" showErrorMessage="1" sqref="H5:H16">
      <formula1>Способ_закупок</formula1>
    </dataValidation>
    <dataValidation type="whole" allowBlank="1" showInputMessage="1" showErrorMessage="1" sqref="I5:I16 P5:P16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16">
      <formula1>9</formula1>
    </dataValidation>
    <dataValidation type="list" allowBlank="1" showInputMessage="1" showErrorMessage="1" sqref="N5:N16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2018-04-28T11:33:04Z</dcterms:modified>
</cp:coreProperties>
</file>